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576" windowHeight="6840" tabRatio="601"/>
  </bookViews>
  <sheets>
    <sheet name="доходы" sheetId="37" r:id="rId1"/>
  </sheets>
  <definedNames>
    <definedName name="_xlnm._FilterDatabase" localSheetId="0" hidden="1">доходы!$A$7:$A$31</definedName>
    <definedName name="_xlnm.Print_Titles" localSheetId="0">доходы!$6:$6</definedName>
  </definedNames>
  <calcPr calcId="125725"/>
</workbook>
</file>

<file path=xl/calcChain.xml><?xml version="1.0" encoding="utf-8"?>
<calcChain xmlns="http://schemas.openxmlformats.org/spreadsheetml/2006/main">
  <c r="D15" i="37"/>
  <c r="C15"/>
  <c r="D22"/>
  <c r="C22"/>
  <c r="D13"/>
  <c r="D9" s="1"/>
  <c r="C13"/>
  <c r="D10"/>
  <c r="C10"/>
  <c r="C25"/>
  <c r="D25"/>
  <c r="D8" l="1"/>
  <c r="D7" s="1"/>
  <c r="C9"/>
  <c r="C8" s="1"/>
  <c r="C7" s="1"/>
</calcChain>
</file>

<file path=xl/sharedStrings.xml><?xml version="1.0" encoding="utf-8"?>
<sst xmlns="http://schemas.openxmlformats.org/spreadsheetml/2006/main" count="55" uniqueCount="55">
  <si>
    <t>БЕЗВОЗМЕЗДНЫЕ ПОСТУПЛЕНИЯ</t>
  </si>
  <si>
    <t>Налоговые доходы</t>
  </si>
  <si>
    <t>Неналоговые доходы</t>
  </si>
  <si>
    <t>в том числе: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</si>
  <si>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</si>
  <si>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</si>
  <si>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</si>
  <si>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Акцизы по подакцизным товарам (продукции), производимым на территории Российской Федерации </t>
  </si>
  <si>
    <t>Налоги на товары (работы, услуги), реализуемые на территории Российской Федерации</t>
  </si>
  <si>
    <t>Государственная пошлина</t>
  </si>
  <si>
    <t>Доходы от использования имущества, находящегося в государственной  и муниципальной собственности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</si>
  <si>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</si>
  <si>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</si>
  <si>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 xml:space="preserve">Доходы от продажи материальных и нематериальных активов </t>
  </si>
  <si>
    <t xml:space="preserve">Штрафы, санкции, возмещение ущерба </t>
  </si>
  <si>
    <t>ДОХОДЫ - ВСЕГО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</si>
  <si>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</si>
  <si>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</si>
  <si>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</si>
  <si>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</si>
  <si>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Наименование источника доходов</t>
  </si>
  <si>
    <t>Код бюджетной классификации Российской Федерации</t>
  </si>
  <si>
    <t>000 1 00 00000 00 0000 000</t>
  </si>
  <si>
    <t>000 1 01 00000 00 0000 000</t>
  </si>
  <si>
    <t>000 1 01 02000 00 0000 110</t>
  </si>
  <si>
    <t>000 1 03 00000 00 0000 000</t>
  </si>
  <si>
    <t>000 1 03 02000 00 0000 110</t>
  </si>
  <si>
    <t>000 1 05 00000 00 0000 000</t>
  </si>
  <si>
    <t>000 1 05 01000 00 0000 000</t>
  </si>
  <si>
    <t>000 1 05 02000 00 0000 000</t>
  </si>
  <si>
    <t>000 1 05 03000 00 0000 000</t>
  </si>
  <si>
    <t>000 1 08 00000 00 0000 000</t>
  </si>
  <si>
    <t>000 1 11 00000 00 0000 000</t>
  </si>
  <si>
    <t>000 1 12 00000 00 0000 000</t>
  </si>
  <si>
    <t>000 1 13 00000 00 0000 000</t>
  </si>
  <si>
    <t>000 1 14 00000 00 0000 000</t>
  </si>
  <si>
    <t>000 1 16 00000 00 0000 000</t>
  </si>
  <si>
    <t>000 2 00 00000 00 0000 000</t>
  </si>
  <si>
    <t>(в рублях)</t>
  </si>
  <si>
    <t>Налог на прибыль организаций</t>
  </si>
  <si>
    <t>000 1 01 01000 00 0000 110</t>
  </si>
  <si>
    <t>Налоги на имущество всего, в том числе</t>
  </si>
  <si>
    <t>000 1 06 00000 00 0000 000</t>
  </si>
  <si>
    <t>Налог на имущество организаций</t>
  </si>
  <si>
    <t>000 1 06 02000 00 0000 110</t>
  </si>
  <si>
    <t>Приложение № 5</t>
  </si>
  <si>
    <t>к решению РСП МР "Думиничский район"</t>
  </si>
  <si>
    <t>2022 год</t>
  </si>
  <si>
    <t>Налог, взимаемый в связи с применением патентной системы налогообложения</t>
  </si>
  <si>
    <t>000 1 05 04000 00 0000 000</t>
  </si>
  <si>
    <t>Поступление доходов местного бюджета по кодам классификации доходов бюджетов бюджетной системы Российской Федерации на плановый период 2022 и 2023 годов</t>
  </si>
  <si>
    <t>2023 год</t>
  </si>
  <si>
    <t>Налог на профессиональный доход</t>
  </si>
  <si>
    <t>000 1 05 06000 00 0000 000</t>
  </si>
  <si>
    <t>от « 25» декабря 2020 года № 78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</si>
</sst>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2"/>
      <color indexed="32"/>
      <name val="Arial Cyr"/>
      <family val="2"/>
      <charset val="204"/>
    </font>
    <font>
      <sz val="12"/>
      <color indexed="32"/>
      <name val="Arial Cyr"/>
      <family val="2"/>
      <charset val="204"/>
    </font>
    <font>
      <sz val="8"/>
      <name val="Times New Roman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18"/>
      <name val="Arial Cyr"/>
      <family val="2"/>
      <charset val="204"/>
    </font>
    <font>
      <sz val="14"/>
      <name val="Times New Roman Cyr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name val="Arial"/>
      <family val="2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 applyProtection="0"/>
    <xf numFmtId="164" fontId="2" fillId="0" borderId="1">
      <alignment wrapText="1"/>
    </xf>
    <xf numFmtId="164" fontId="3" fillId="0" borderId="2" applyBorder="0">
      <alignment wrapText="1"/>
    </xf>
    <xf numFmtId="1" fontId="1" fillId="0" borderId="0"/>
  </cellStyleXfs>
  <cellXfs count="36">
    <xf numFmtId="0" fontId="0" fillId="0" borderId="0" xfId="0"/>
    <xf numFmtId="0" fontId="5" fillId="0" borderId="0" xfId="0" applyFont="1"/>
    <xf numFmtId="0" fontId="5" fillId="0" borderId="0" xfId="0" applyFont="1" applyBorder="1"/>
    <xf numFmtId="3" fontId="5" fillId="0" borderId="0" xfId="0" applyNumberFormat="1" applyFont="1" applyBorder="1"/>
    <xf numFmtId="0" fontId="5" fillId="0" borderId="0" xfId="0" applyFont="1" applyAlignment="1">
      <alignment vertical="justify"/>
    </xf>
    <xf numFmtId="0" fontId="7" fillId="0" borderId="0" xfId="0" applyFont="1" applyBorder="1" applyAlignment="1">
      <alignment horizontal="center" vertical="justify" wrapText="1"/>
    </xf>
    <xf numFmtId="0" fontId="6" fillId="0" borderId="0" xfId="0" applyFont="1" applyBorder="1" applyAlignment="1">
      <alignment horizontal="right" wrapText="1"/>
    </xf>
    <xf numFmtId="49" fontId="11" fillId="0" borderId="3" xfId="0" applyNumberFormat="1" applyFont="1" applyFill="1" applyBorder="1" applyAlignment="1">
      <alignment horizontal="center"/>
    </xf>
    <xf numFmtId="49" fontId="11" fillId="0" borderId="3" xfId="4" applyNumberFormat="1" applyFont="1" applyFill="1" applyBorder="1" applyAlignment="1">
      <alignment wrapText="1"/>
    </xf>
    <xf numFmtId="49" fontId="13" fillId="0" borderId="3" xfId="0" applyNumberFormat="1" applyFont="1" applyFill="1" applyBorder="1" applyAlignment="1">
      <alignment horizontal="center"/>
    </xf>
    <xf numFmtId="2" fontId="11" fillId="0" borderId="3" xfId="4" applyNumberFormat="1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2" fontId="11" fillId="0" borderId="3" xfId="4" applyNumberFormat="1" applyFont="1" applyFill="1" applyBorder="1" applyAlignment="1">
      <alignment horizontal="left" wrapText="1"/>
    </xf>
    <xf numFmtId="4" fontId="11" fillId="0" borderId="3" xfId="0" applyNumberFormat="1" applyFont="1" applyBorder="1" applyAlignment="1">
      <alignment horizontal="right" wrapText="1"/>
    </xf>
    <xf numFmtId="49" fontId="11" fillId="0" borderId="3" xfId="4" applyNumberFormat="1" applyFont="1" applyFill="1" applyBorder="1" applyAlignment="1">
      <alignment horizontal="left"/>
    </xf>
    <xf numFmtId="4" fontId="11" fillId="0" borderId="3" xfId="0" applyNumberFormat="1" applyFont="1" applyFill="1" applyBorder="1" applyAlignment="1"/>
    <xf numFmtId="3" fontId="11" fillId="0" borderId="3" xfId="0" applyNumberFormat="1" applyFont="1" applyFill="1" applyBorder="1" applyAlignment="1"/>
    <xf numFmtId="164" fontId="13" fillId="0" borderId="3" xfId="3" applyFont="1" applyFill="1" applyBorder="1" applyAlignment="1">
      <alignment wrapText="1"/>
    </xf>
    <xf numFmtId="164" fontId="11" fillId="0" borderId="3" xfId="2" applyFont="1" applyFill="1" applyBorder="1" applyAlignment="1">
      <alignment wrapText="1"/>
    </xf>
    <xf numFmtId="49" fontId="13" fillId="0" borderId="3" xfId="4" applyNumberFormat="1" applyFont="1" applyFill="1" applyBorder="1" applyAlignment="1">
      <alignment wrapText="1"/>
    </xf>
    <xf numFmtId="164" fontId="13" fillId="0" borderId="3" xfId="2" applyFont="1" applyFill="1" applyBorder="1" applyAlignment="1">
      <alignment wrapText="1"/>
    </xf>
    <xf numFmtId="3" fontId="13" fillId="0" borderId="3" xfId="4" applyNumberFormat="1" applyFont="1" applyFill="1" applyBorder="1" applyAlignment="1">
      <alignment wrapText="1"/>
    </xf>
    <xf numFmtId="164" fontId="11" fillId="0" borderId="3" xfId="3" applyFont="1" applyFill="1" applyBorder="1" applyAlignment="1">
      <alignment wrapText="1"/>
    </xf>
    <xf numFmtId="0" fontId="12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wrapText="1"/>
    </xf>
    <xf numFmtId="0" fontId="15" fillId="0" borderId="4" xfId="0" applyFont="1" applyBorder="1" applyAlignment="1">
      <alignment wrapText="1"/>
    </xf>
    <xf numFmtId="4" fontId="11" fillId="0" borderId="3" xfId="0" applyNumberFormat="1" applyFont="1" applyBorder="1" applyAlignment="1"/>
    <xf numFmtId="4" fontId="13" fillId="0" borderId="3" xfId="0" applyNumberFormat="1" applyFont="1" applyFill="1" applyBorder="1" applyAlignment="1"/>
    <xf numFmtId="4" fontId="13" fillId="0" borderId="3" xfId="0" applyNumberFormat="1" applyFont="1" applyBorder="1"/>
    <xf numFmtId="4" fontId="11" fillId="0" borderId="3" xfId="0" applyNumberFormat="1" applyFont="1" applyBorder="1"/>
    <xf numFmtId="4" fontId="11" fillId="0" borderId="3" xfId="4" applyNumberFormat="1" applyFont="1" applyFill="1" applyBorder="1" applyAlignment="1">
      <alignment wrapText="1"/>
    </xf>
    <xf numFmtId="4" fontId="11" fillId="2" borderId="3" xfId="0" applyNumberFormat="1" applyFont="1" applyFill="1" applyBorder="1"/>
    <xf numFmtId="164" fontId="13" fillId="0" borderId="5" xfId="2" applyFont="1" applyFill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10" fillId="0" borderId="0" xfId="0" applyFont="1" applyAlignment="1">
      <alignment horizontal="right"/>
    </xf>
  </cellXfs>
  <cellStyles count="5">
    <cellStyle name="ЗАГОЛОВОК1" xfId="1"/>
    <cellStyle name="ЗГ1" xfId="2"/>
    <cellStyle name="ЗГ2" xfId="3"/>
    <cellStyle name="Обычный" xfId="0" builtinId="0"/>
    <cellStyle name="ТЕКСТ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tabSelected="1" zoomScale="90" zoomScaleNormal="90" workbookViewId="0">
      <pane xSplit="1" ySplit="6" topLeftCell="B7" activePane="bottomRight" state="frozen"/>
      <selection pane="topRight" activeCell="B1" sqref="B1"/>
      <selection pane="bottomLeft" activeCell="A4" sqref="A4"/>
      <selection pane="bottomRight" activeCell="A4" sqref="A4:D4"/>
    </sheetView>
  </sheetViews>
  <sheetFormatPr defaultColWidth="27.6328125" defaultRowHeight="17.399999999999999"/>
  <cols>
    <col min="1" max="1" width="55.453125" style="4" customWidth="1"/>
    <col min="2" max="2" width="25.81640625" style="2" customWidth="1"/>
    <col min="3" max="3" width="14.90625" style="1" customWidth="1"/>
    <col min="4" max="4" width="13.90625" style="1" customWidth="1"/>
    <col min="5" max="16384" width="27.6328125" style="1"/>
  </cols>
  <sheetData>
    <row r="1" spans="1:4">
      <c r="C1" s="35" t="s">
        <v>45</v>
      </c>
      <c r="D1" s="35"/>
    </row>
    <row r="2" spans="1:4">
      <c r="B2" s="35" t="s">
        <v>46</v>
      </c>
      <c r="C2" s="35"/>
      <c r="D2" s="35"/>
    </row>
    <row r="3" spans="1:4">
      <c r="B3" s="35" t="s">
        <v>54</v>
      </c>
      <c r="C3" s="35"/>
      <c r="D3" s="35"/>
    </row>
    <row r="4" spans="1:4" ht="46.2" customHeight="1">
      <c r="A4" s="33" t="s">
        <v>50</v>
      </c>
      <c r="B4" s="33"/>
      <c r="C4" s="34"/>
      <c r="D4" s="34"/>
    </row>
    <row r="5" spans="1:4" ht="23.4" customHeight="1">
      <c r="A5" s="5"/>
      <c r="B5" s="6"/>
      <c r="D5" s="1" t="s">
        <v>38</v>
      </c>
    </row>
    <row r="6" spans="1:4" ht="47.4" customHeight="1">
      <c r="A6" s="10" t="s">
        <v>20</v>
      </c>
      <c r="B6" s="11" t="s">
        <v>21</v>
      </c>
      <c r="C6" s="23" t="s">
        <v>47</v>
      </c>
      <c r="D6" s="23" t="s">
        <v>51</v>
      </c>
    </row>
    <row r="7" spans="1:4" ht="30" customHeight="1">
      <c r="A7" s="12" t="s">
        <v>15</v>
      </c>
      <c r="B7" s="13"/>
      <c r="C7" s="13">
        <f>C8+C31</f>
        <v>544625476.83999991</v>
      </c>
      <c r="D7" s="13">
        <f>D8+D31</f>
        <v>624248422.19000006</v>
      </c>
    </row>
    <row r="8" spans="1:4" ht="27.75" customHeight="1">
      <c r="A8" s="14" t="s">
        <v>4</v>
      </c>
      <c r="B8" s="7" t="s">
        <v>22</v>
      </c>
      <c r="C8" s="26">
        <f>C9+C25</f>
        <v>128211190</v>
      </c>
      <c r="D8" s="26">
        <f>D9+D25</f>
        <v>133188020</v>
      </c>
    </row>
    <row r="9" spans="1:4" ht="20.399999999999999" customHeight="1">
      <c r="A9" s="14" t="s">
        <v>1</v>
      </c>
      <c r="B9" s="15"/>
      <c r="C9" s="15">
        <f>SUM(C10,C13,C15,C24,C22)</f>
        <v>117733190</v>
      </c>
      <c r="D9" s="15">
        <f>SUM(D10,D13,D15,D24,D22)</f>
        <v>122685020</v>
      </c>
    </row>
    <row r="10" spans="1:4" ht="25.5" customHeight="1">
      <c r="A10" s="8" t="s">
        <v>5</v>
      </c>
      <c r="B10" s="7" t="s">
        <v>23</v>
      </c>
      <c r="C10" s="15">
        <f>C12+C11</f>
        <v>91880900</v>
      </c>
      <c r="D10" s="15">
        <f>D12+D11</f>
        <v>95441700</v>
      </c>
    </row>
    <row r="11" spans="1:4" ht="25.5" customHeight="1">
      <c r="A11" s="24" t="s">
        <v>39</v>
      </c>
      <c r="B11" s="9" t="s">
        <v>40</v>
      </c>
      <c r="C11" s="27">
        <v>42000</v>
      </c>
      <c r="D11" s="27">
        <v>44000</v>
      </c>
    </row>
    <row r="12" spans="1:4" ht="27.75" customHeight="1">
      <c r="A12" s="17" t="s">
        <v>6</v>
      </c>
      <c r="B12" s="9" t="s">
        <v>24</v>
      </c>
      <c r="C12" s="28">
        <v>91838900</v>
      </c>
      <c r="D12" s="28">
        <v>95397700</v>
      </c>
    </row>
    <row r="13" spans="1:4" ht="40.200000000000003" customHeight="1">
      <c r="A13" s="18" t="s">
        <v>8</v>
      </c>
      <c r="B13" s="7" t="s">
        <v>25</v>
      </c>
      <c r="C13" s="29">
        <f>C14</f>
        <v>12086290</v>
      </c>
      <c r="D13" s="29">
        <f>D14</f>
        <v>13162320</v>
      </c>
    </row>
    <row r="14" spans="1:4" ht="41.4" customHeight="1">
      <c r="A14" s="19" t="s">
        <v>7</v>
      </c>
      <c r="B14" s="9" t="s">
        <v>26</v>
      </c>
      <c r="C14" s="28">
        <v>12086290</v>
      </c>
      <c r="D14" s="28">
        <v>13162320</v>
      </c>
    </row>
    <row r="15" spans="1:4" ht="24" customHeight="1">
      <c r="A15" s="18" t="s">
        <v>16</v>
      </c>
      <c r="B15" s="7" t="s">
        <v>27</v>
      </c>
      <c r="C15" s="30">
        <f>SUM(C17:C21)</f>
        <v>9881000</v>
      </c>
      <c r="D15" s="30">
        <f>SUM(D17:D21)</f>
        <v>10156000</v>
      </c>
    </row>
    <row r="16" spans="1:4" ht="24" customHeight="1">
      <c r="A16" s="20" t="s">
        <v>3</v>
      </c>
      <c r="B16" s="21"/>
      <c r="C16" s="28"/>
      <c r="D16" s="28"/>
    </row>
    <row r="17" spans="1:4" ht="41.4" customHeight="1">
      <c r="A17" s="20" t="s">
        <v>17</v>
      </c>
      <c r="B17" s="9" t="s">
        <v>28</v>
      </c>
      <c r="C17" s="28">
        <v>9541000</v>
      </c>
      <c r="D17" s="28">
        <v>9804000</v>
      </c>
    </row>
    <row r="18" spans="1:4" ht="39.6" customHeight="1">
      <c r="A18" s="20" t="s">
        <v>18</v>
      </c>
      <c r="B18" s="9" t="s">
        <v>29</v>
      </c>
      <c r="C18" s="28">
        <v>0</v>
      </c>
      <c r="D18" s="28">
        <v>0</v>
      </c>
    </row>
    <row r="19" spans="1:4" ht="24" customHeight="1">
      <c r="A19" s="20" t="s">
        <v>19</v>
      </c>
      <c r="B19" s="9" t="s">
        <v>30</v>
      </c>
      <c r="C19" s="28">
        <v>325000</v>
      </c>
      <c r="D19" s="28">
        <v>336000</v>
      </c>
    </row>
    <row r="20" spans="1:4" ht="37.200000000000003" customHeight="1">
      <c r="A20" s="32" t="s">
        <v>48</v>
      </c>
      <c r="B20" s="9" t="s">
        <v>49</v>
      </c>
      <c r="C20" s="28">
        <v>5000</v>
      </c>
      <c r="D20" s="28">
        <v>5000</v>
      </c>
    </row>
    <row r="21" spans="1:4" ht="21.6" customHeight="1">
      <c r="A21" s="32" t="s">
        <v>52</v>
      </c>
      <c r="B21" s="9" t="s">
        <v>53</v>
      </c>
      <c r="C21" s="28">
        <v>10000</v>
      </c>
      <c r="D21" s="28">
        <v>11000</v>
      </c>
    </row>
    <row r="22" spans="1:4" ht="24" customHeight="1">
      <c r="A22" s="25" t="s">
        <v>41</v>
      </c>
      <c r="B22" s="7" t="s">
        <v>42</v>
      </c>
      <c r="C22" s="29">
        <f>C23</f>
        <v>2820000</v>
      </c>
      <c r="D22" s="29">
        <f>D23</f>
        <v>2825000</v>
      </c>
    </row>
    <row r="23" spans="1:4" ht="24" customHeight="1">
      <c r="A23" s="24" t="s">
        <v>43</v>
      </c>
      <c r="B23" s="9" t="s">
        <v>44</v>
      </c>
      <c r="C23" s="28">
        <v>2820000</v>
      </c>
      <c r="D23" s="28">
        <v>2825000</v>
      </c>
    </row>
    <row r="24" spans="1:4" ht="26.25" customHeight="1">
      <c r="A24" s="18" t="s">
        <v>9</v>
      </c>
      <c r="B24" s="7" t="s">
        <v>31</v>
      </c>
      <c r="C24" s="29">
        <v>1065000</v>
      </c>
      <c r="D24" s="29">
        <v>1100000</v>
      </c>
    </row>
    <row r="25" spans="1:4" ht="27" customHeight="1">
      <c r="A25" s="22" t="s">
        <v>2</v>
      </c>
      <c r="B25" s="16"/>
      <c r="C25" s="15">
        <f>SUM(C26:C30)</f>
        <v>10478000</v>
      </c>
      <c r="D25" s="15">
        <f>SUM(D26:D30)</f>
        <v>10503000</v>
      </c>
    </row>
    <row r="26" spans="1:4" ht="45" customHeight="1">
      <c r="A26" s="20" t="s">
        <v>10</v>
      </c>
      <c r="B26" s="9" t="s">
        <v>32</v>
      </c>
      <c r="C26" s="28">
        <v>2507000</v>
      </c>
      <c r="D26" s="28">
        <v>2508000</v>
      </c>
    </row>
    <row r="27" spans="1:4" ht="24.6" customHeight="1">
      <c r="A27" s="20" t="s">
        <v>11</v>
      </c>
      <c r="B27" s="9" t="s">
        <v>33</v>
      </c>
      <c r="C27" s="28">
        <v>178000</v>
      </c>
      <c r="D27" s="28">
        <v>181000</v>
      </c>
    </row>
    <row r="28" spans="1:4" ht="36.6" customHeight="1">
      <c r="A28" s="20" t="s">
        <v>12</v>
      </c>
      <c r="B28" s="9" t="s">
        <v>34</v>
      </c>
      <c r="C28" s="28">
        <v>4913000</v>
      </c>
      <c r="D28" s="28">
        <v>4929000</v>
      </c>
    </row>
    <row r="29" spans="1:4" ht="34.950000000000003" customHeight="1">
      <c r="A29" s="20" t="s">
        <v>13</v>
      </c>
      <c r="B29" s="9" t="s">
        <v>35</v>
      </c>
      <c r="C29" s="28">
        <v>2351000</v>
      </c>
      <c r="D29" s="28">
        <v>2351000</v>
      </c>
    </row>
    <row r="30" spans="1:4" ht="30" customHeight="1">
      <c r="A30" s="20" t="s">
        <v>14</v>
      </c>
      <c r="B30" s="9" t="s">
        <v>36</v>
      </c>
      <c r="C30" s="28">
        <v>529000</v>
      </c>
      <c r="D30" s="28">
        <v>534000</v>
      </c>
    </row>
    <row r="31" spans="1:4" ht="28.5" customHeight="1">
      <c r="A31" s="8" t="s">
        <v>0</v>
      </c>
      <c r="B31" s="7" t="s">
        <v>37</v>
      </c>
      <c r="C31" s="31">
        <v>416414286.83999997</v>
      </c>
      <c r="D31" s="31">
        <v>491060402.19</v>
      </c>
    </row>
    <row r="32" spans="1:4">
      <c r="B32" s="3"/>
    </row>
  </sheetData>
  <mergeCells count="4">
    <mergeCell ref="A4:D4"/>
    <mergeCell ref="C1:D1"/>
    <mergeCell ref="B2:D2"/>
    <mergeCell ref="B3:D3"/>
  </mergeCells>
  <phoneticPr fontId="4" type="noConversion"/>
  <pageMargins left="0.39370078740157483" right="0.19685039370078741" top="0.59055118110236227" bottom="0.19685039370078741" header="0.51181102362204722" footer="0.31496062992125984"/>
  <pageSetup paperSize="9" scale="77" firstPageNumber="4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Company>Департамент финансов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Zelenov</dc:creator>
  <cp:lastModifiedBy>User Windows</cp:lastModifiedBy>
  <cp:lastPrinted>2020-11-09T13:51:34Z</cp:lastPrinted>
  <dcterms:created xsi:type="dcterms:W3CDTF">1997-08-11T14:29:14Z</dcterms:created>
  <dcterms:modified xsi:type="dcterms:W3CDTF">2020-12-28T05:24:14Z</dcterms:modified>
</cp:coreProperties>
</file>